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defaultThemeVersion="124226"/>
  <mc:AlternateContent xmlns:mc="http://schemas.openxmlformats.org/markup-compatibility/2006">
    <mc:Choice Requires="x15">
      <x15ac:absPath xmlns:x15ac="http://schemas.microsoft.com/office/spreadsheetml/2010/11/ac" url="S:\Workgroups\GPC Nuclear Development\PSC\Semi Annual Construction Report\17th VCM - August 2017\Public Disclosure Filing\Pegasus Attachments\"/>
    </mc:Choice>
  </mc:AlternateContent>
  <bookViews>
    <workbookView xWindow="240" yWindow="105" windowWidth="18960" windowHeight="7560"/>
  </bookViews>
  <sheets>
    <sheet name="Liens" sheetId="1" r:id="rId1"/>
  </sheets>
  <definedNames>
    <definedName name="_xlnm._FilterDatabase" localSheetId="0" hidden="1">Liens!$A$4:$G$91</definedName>
    <definedName name="_xlnm.Print_Area" localSheetId="0">Liens!$A$1:$L$91</definedName>
  </definedNames>
  <calcPr calcId="171027"/>
</workbook>
</file>

<file path=xl/calcChain.xml><?xml version="1.0" encoding="utf-8"?>
<calcChain xmlns="http://schemas.openxmlformats.org/spreadsheetml/2006/main">
  <c r="L3" i="1" l="1"/>
  <c r="K3" i="1"/>
  <c r="J3" i="1"/>
  <c r="I3" i="1"/>
  <c r="H3" i="1"/>
  <c r="D3" i="1"/>
</calcChain>
</file>

<file path=xl/sharedStrings.xml><?xml version="1.0" encoding="utf-8"?>
<sst xmlns="http://schemas.openxmlformats.org/spreadsheetml/2006/main" count="210" uniqueCount="128">
  <si>
    <t>Doc. No.</t>
  </si>
  <si>
    <t>Claimant</t>
  </si>
  <si>
    <t>Date Filed</t>
  </si>
  <si>
    <t>Amount Claimed</t>
  </si>
  <si>
    <t>Wachs Technical Services, Ltd.</t>
  </si>
  <si>
    <t>Thompson Industrial Svcs., Inc.</t>
  </si>
  <si>
    <t>Fluor Enterprises Inc. (Fluor Lien No. 1)</t>
  </si>
  <si>
    <t>Intertech Security, LLC</t>
  </si>
  <si>
    <t>Fluor Enterprises Inc. (Fluor Lien No. 2)</t>
  </si>
  <si>
    <t>American Equipment Co. (AMECO)</t>
  </si>
  <si>
    <t>Morgan Corp. (Lien No. 1)</t>
  </si>
  <si>
    <t>Morgan Corp. (Lien No. 2)</t>
  </si>
  <si>
    <r>
      <t>Williams Plant Services</t>
    </r>
    <r>
      <rPr>
        <sz val="10"/>
        <color rgb="FF1F497D"/>
        <rFont val="Calibri"/>
        <family val="2"/>
      </rPr>
      <t>,</t>
    </r>
    <r>
      <rPr>
        <sz val="10"/>
        <color theme="1"/>
        <rFont val="Calibri"/>
        <family val="2"/>
      </rPr>
      <t xml:space="preserve"> LLC</t>
    </r>
  </si>
  <si>
    <t>Williams Specialty Services, LLC</t>
  </si>
  <si>
    <t>Specialty Maintenance &amp; Construction, Inc.</t>
  </si>
  <si>
    <t>Commercial Siding &amp; Maintenance</t>
  </si>
  <si>
    <t>A&amp;W Oil &amp; Tire Co. Inc.</t>
  </si>
  <si>
    <t>HSG Constructors LLC (Lien No. 1)</t>
  </si>
  <si>
    <t>HSG Constructors LLC (Lien No. 2)</t>
  </si>
  <si>
    <t>HSG Constructors LLC (Lien No. 3)</t>
  </si>
  <si>
    <t>The Calvert Company, Inc.</t>
  </si>
  <si>
    <t>Cives Steel Co.</t>
  </si>
  <si>
    <t xml:space="preserve">Metl-Span </t>
  </si>
  <si>
    <t>SteelFab, Inc.</t>
  </si>
  <si>
    <t>Tindall Corporation</t>
  </si>
  <si>
    <t>Greenberry Industrial, LLC (Greenberry Lien No. 1)</t>
  </si>
  <si>
    <t>Greenberry Industrial, LLC (Greenberry Lien No. 2)</t>
  </si>
  <si>
    <t>Garney Companies, Inc.</t>
  </si>
  <si>
    <t>RSCC Wire &amp; Cable LLC</t>
  </si>
  <si>
    <t>Thompson Construction Group, Inc.</t>
  </si>
  <si>
    <t>HD Supply Construction Supply Co. Ltd. d/b/a HD Supply Construction &amp; Industrial – White Cap</t>
  </si>
  <si>
    <t>Amec Foster Wheeler Environment &amp; Infrastructure, Inc.</t>
  </si>
  <si>
    <t>Five Star Products, Inc.</t>
  </si>
  <si>
    <t>Carolina Fabricators, Inc.</t>
  </si>
  <si>
    <t>Owen Industries, Inc. d/b/a Paxton &amp; Vierling Steel Co.</t>
  </si>
  <si>
    <t>Delta Termite &amp; Pest Control, Inc.</t>
  </si>
  <si>
    <t>Southeastern Engineered Wood Products, Inc.</t>
  </si>
  <si>
    <t>Rowell Electric Co., Inc.</t>
  </si>
  <si>
    <t>Maner Builders Supply Co., LLC (Maner Lien No. 1)</t>
  </si>
  <si>
    <t>PPG Architectural Finishes, Inc.</t>
  </si>
  <si>
    <t>NNI (Lien No. 1)</t>
  </si>
  <si>
    <t>NNI (Lien No. 2)</t>
  </si>
  <si>
    <t>Putzmeister America, Inc.</t>
  </si>
  <si>
    <t>General Supply &amp; Services, Inc. d/b/a Gexpro</t>
  </si>
  <si>
    <t>Vigor Works LLC f/k/a Oregon Iron Works</t>
  </si>
  <si>
    <t>ABB, Inc.</t>
  </si>
  <si>
    <t>Ashmore Concrete Pumping LLC</t>
  </si>
  <si>
    <t>S&amp;ME, Inc.</t>
  </si>
  <si>
    <t>DuBose National Energy Services</t>
  </si>
  <si>
    <t>H-MAC Systems, Inc.</t>
  </si>
  <si>
    <t>Maner Builders Supply Co., LLC (Maner Lien No. 2)</t>
  </si>
  <si>
    <t>Borders States Industries, Inc. d/b/a Shealy Electrical Wholesalers, Inc.</t>
  </si>
  <si>
    <t>Ascendum Machinery, Inc.</t>
  </si>
  <si>
    <t>Multimetal Products Corporation</t>
  </si>
  <si>
    <t>Liens</t>
  </si>
  <si>
    <t>The Liens (and associated Preliminary Notices of Lien Rights) listed below have been filed on the Project (highlighted cells, if any, indicate filings or edits that are new as of this update):</t>
  </si>
  <si>
    <t>C.A. Murren &amp; Sons, Co. Mid-Atlantic, LLC  (Lien No. 1)</t>
  </si>
  <si>
    <t>C.A. Murren &amp; Sons, Co. Mid-Atlantic, LLC (Lien No. 2)</t>
  </si>
  <si>
    <t>C.A. Murren &amp; Sons, Co. Mid-Atlantic, LLC (Lien No. 3)</t>
  </si>
  <si>
    <t>HSG Constructors LLC (Lien No. 4)</t>
  </si>
  <si>
    <t>HSG Constructors LLC (Lien No. 5)</t>
  </si>
  <si>
    <t>HSG Constructors LLC (Lien No. 6)</t>
  </si>
  <si>
    <t>Consolidated Pipe &amp; Supply Company, Inc. (Consolidated Pipe Lien No. 1)</t>
  </si>
  <si>
    <t>Consolidated Pipe &amp; Supply Company, Inc. (Consolidated Pipe Lien No. 2)</t>
  </si>
  <si>
    <t>Consolidated Pipe &amp; Supply Company, Inc. (Consolidated Pipe Lien No. 3)</t>
  </si>
  <si>
    <t>Consolidated Pipe &amp; Supply Company, Inc. (Consolidated Pipe Lien No. 4)</t>
  </si>
  <si>
    <t>Consolidated Pipe &amp; Supply Company, Inc. (Consolidated Pipe Lien No. 5)</t>
  </si>
  <si>
    <t>CBI Services LLC (f/k/a CBI Services, Inc.) (CBI Lien No. 1)</t>
  </si>
  <si>
    <t>CBI Services LLC (f/k/a CBI Services, Inc.) (CBI Lien No. 2)</t>
  </si>
  <si>
    <t>CBI Services LLC (f/k/a CBI Services, Inc.) (CBI Lien No. 3)</t>
  </si>
  <si>
    <t>CBI Services LLC (f/k/a CBI Services, Inc.) (CBI Lien No. 4)</t>
  </si>
  <si>
    <t>CBI Services LLC (f/k/a CBI Services, Inc.) (CBI Lien No. 5)</t>
  </si>
  <si>
    <t>Augusta Industrial Services, Inc.</t>
  </si>
  <si>
    <t>United Rentals (North America), Inc.</t>
  </si>
  <si>
    <t>Eagle Eye Power Solutions LLC</t>
  </si>
  <si>
    <t>CB&amp;I Laurens, Inc. (CB&amp;I Laurens Lien No. 2)</t>
  </si>
  <si>
    <t>CB&amp;I Laurens, Inc. (CB&amp;I Laurens Lien No. 1)</t>
  </si>
  <si>
    <t>CB&amp;I Laurens, Inc. (CB&amp;I Laurens Lien No. 3)</t>
  </si>
  <si>
    <t>CB&amp;I Laurens, Inc. (CB&amp;I Laurens Lien No. 4)</t>
  </si>
  <si>
    <t>CB&amp;I Laurens, Inc. (CB&amp;I Laurens Lien No. 5)</t>
  </si>
  <si>
    <t>CB&amp;I Laurens, Inc. (CB&amp;I Laurens Lien No. 6)</t>
  </si>
  <si>
    <t>Barnhart Crane and Rigging, Inc.</t>
  </si>
  <si>
    <t>Maxim Crane Works LP</t>
  </si>
  <si>
    <t>Boss Light Tower Rentals LLC and Boss LTG</t>
  </si>
  <si>
    <t>Cives Steel Co. (Cives Lien No. 2)</t>
  </si>
  <si>
    <t>Research Cottrell Cooling, Inc.</t>
  </si>
  <si>
    <t>Acuren Inspection, Inc.</t>
  </si>
  <si>
    <t>Eaton Corporation (Eaton Lien No. 1)</t>
  </si>
  <si>
    <t>Eaton Corporation (Eaton Lien No. 2)</t>
  </si>
  <si>
    <t>Eaton Corporation (Eaton Lien No. 3)</t>
  </si>
  <si>
    <t>Eaton Corporation (Eaton Lien No. 4)</t>
  </si>
  <si>
    <t>Eaton Corporation (Eaton Lien No. 5)</t>
  </si>
  <si>
    <t>Sargent &amp; Lundy, L.L.C.</t>
  </si>
  <si>
    <t>PGH Notes</t>
  </si>
  <si>
    <t>PGH Code</t>
  </si>
  <si>
    <t>Vendor AP Total</t>
  </si>
  <si>
    <t>Not clearly identified from Pre-AP Report (lien exceeds invoice total)</t>
  </si>
  <si>
    <t>Matches specific invoice in Pre-AP Report</t>
  </si>
  <si>
    <t>Not a vendor in Pre-AP Report</t>
  </si>
  <si>
    <t>Not clearly identified from Pre-AP Report</t>
  </si>
  <si>
    <t>See Doc 10</t>
  </si>
  <si>
    <t>See Doc 15</t>
  </si>
  <si>
    <t>Vendor not in Pre-AP Report</t>
  </si>
  <si>
    <t>Equals sum of invoices in Pre-AP Report</t>
  </si>
  <si>
    <t>Equals invoice amount in Pre-AP Report</t>
  </si>
  <si>
    <t>See Doc 23</t>
  </si>
  <si>
    <t>Not a vendor in Post-AP Report</t>
  </si>
  <si>
    <t>Not clearly identified from Post-AP Report (lien exceeds invoice total)</t>
  </si>
  <si>
    <t>Equals sum of 2 oldest invoices in Pre-AP Report</t>
  </si>
  <si>
    <t>Equals sum of 2 invoices in Pre-AP Report</t>
  </si>
  <si>
    <t>See Doc 49</t>
  </si>
  <si>
    <t>Not clearly identified from Pre-AP Report (close to sum of 3/4 invoices)</t>
  </si>
  <si>
    <t>See Doc 62</t>
  </si>
  <si>
    <t>See Doc 71</t>
  </si>
  <si>
    <t>Not clearly identified from Pre-AP Report (close to sum of all invoices)</t>
  </si>
  <si>
    <t>See Doc 88</t>
  </si>
  <si>
    <t>See Doc 104</t>
  </si>
  <si>
    <t>1-Invoice Match</t>
  </si>
  <si>
    <t>2-Vendor Not in AP</t>
  </si>
  <si>
    <t>3-No Match</t>
  </si>
  <si>
    <t>4-Fluor</t>
  </si>
  <si>
    <t>1: Invoice Match</t>
  </si>
  <si>
    <t>2: Vendor Not in A/P</t>
  </si>
  <si>
    <t>3B: No Match (A/P) Total</t>
  </si>
  <si>
    <t>3A: No Match (Lien Total)</t>
  </si>
  <si>
    <t>4: FEI Liens</t>
  </si>
  <si>
    <r>
      <t xml:space="preserve">Not clearly identified from Pre-AP Report </t>
    </r>
    <r>
      <rPr>
        <b/>
        <sz val="10"/>
        <color theme="1"/>
        <rFont val="Calibri"/>
        <family val="2"/>
        <scheme val="minor"/>
      </rPr>
      <t>(PAID)</t>
    </r>
  </si>
  <si>
    <t>GPC has reached a payment agreement with FEI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</si>
</sst>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164" formatCode="[$-409]d\-mmm\-yyyy;@"/>
    <numFmt numFmtId="165" formatCode="&quot;$&quot;#,##0.00"/>
  </numFmts>
  <fonts count="12" x14ac:knownFonts="1">
    <font>
      <sz val="11"/>
      <color theme="1"/>
      <name val="Calibri"/>
      <family val="2"/>
      <scheme val="minor"/>
    </font>
    <font>
      <b/>
      <sz val="11"/>
      <color theme="1"/>
      <name val="Calibri"/>
      <family val="2"/>
      <scheme val="minor"/>
    </font>
    <font>
      <sz val="10"/>
      <color theme="1"/>
      <name val="Calibri"/>
      <family val="2"/>
    </font>
    <font>
      <sz val="10"/>
      <color rgb="FF1F497D"/>
      <name val="Calibri"/>
      <family val="2"/>
    </font>
    <font>
      <b/>
      <sz val="12"/>
      <color theme="1"/>
      <name val="Calibri"/>
      <family val="2"/>
    </font>
    <font>
      <sz val="11"/>
      <color theme="1"/>
      <name val="Calibri"/>
      <family val="2"/>
    </font>
    <font>
      <sz val="11"/>
      <color theme="1"/>
      <name val="Calibri"/>
      <family val="2"/>
      <scheme val="minor"/>
    </font>
    <font>
      <b/>
      <sz val="9"/>
      <color theme="1"/>
      <name val="Calibri"/>
      <family val="2"/>
    </font>
    <font>
      <sz val="10"/>
      <color rgb="FF000000"/>
      <name val="Calibri"/>
      <family val="2"/>
    </font>
    <font>
      <b/>
      <sz val="10"/>
      <color theme="1"/>
      <name val="Calibri"/>
      <family val="2"/>
      <scheme val="minor"/>
    </font>
    <font>
      <sz val="10"/>
      <color theme="1"/>
      <name val="Calibri"/>
      <family val="2"/>
      <scheme val="minor"/>
    </font>
    <font>
      <b/>
      <sz val="11"/>
      <color theme="1"/>
      <name val="Calibri"/>
      <family val="2"/>
    </font>
  </fonts>
  <fills count="8">
    <fill>
      <patternFill patternType="none"/>
    </fill>
    <fill>
      <patternFill patternType="gray125"/>
    </fill>
    <fill>
      <patternFill patternType="solid">
        <fgColor rgb="FFD6E3BC"/>
        <bgColor indexed="64"/>
      </patternFill>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5" tint="0.599963377788628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4" fontId="6" fillId="0" borderId="0" applyFont="0" applyFill="0" applyBorder="0" applyAlignment="0" applyProtection="0"/>
  </cellStyleXfs>
  <cellXfs count="34">
    <xf numFmtId="0" fontId="0" fillId="0" borderId="0" xfId="0"/>
    <xf numFmtId="0" fontId="4" fillId="0" borderId="0" xfId="0" applyFont="1" applyAlignment="1">
      <alignment vertical="center"/>
    </xf>
    <xf numFmtId="0" fontId="5" fillId="0" borderId="2" xfId="0" applyFont="1" applyBorder="1" applyAlignment="1">
      <alignment horizontal="left" vertical="center"/>
    </xf>
    <xf numFmtId="0" fontId="1" fillId="0" borderId="0" xfId="0" applyFont="1"/>
    <xf numFmtId="0" fontId="7" fillId="2" borderId="1" xfId="0" applyFont="1" applyFill="1" applyBorder="1" applyAlignment="1">
      <alignment horizontal="center" vertical="center" wrapText="1"/>
    </xf>
    <xf numFmtId="0" fontId="2" fillId="0" borderId="1" xfId="0" applyFont="1" applyBorder="1" applyAlignment="1">
      <alignment horizontal="left" wrapText="1"/>
    </xf>
    <xf numFmtId="44" fontId="2" fillId="0" borderId="1" xfId="1" applyFont="1" applyBorder="1" applyAlignment="1">
      <alignment horizontal="left" wrapText="1"/>
    </xf>
    <xf numFmtId="164" fontId="8" fillId="0" borderId="1" xfId="0" applyNumberFormat="1" applyFont="1" applyBorder="1" applyAlignment="1">
      <alignment horizontal="left" wrapText="1"/>
    </xf>
    <xf numFmtId="0" fontId="5" fillId="0" borderId="2" xfId="0" applyFont="1" applyBorder="1" applyAlignment="1">
      <alignment horizontal="left" vertical="center" wrapText="1"/>
    </xf>
    <xf numFmtId="0" fontId="2" fillId="3" borderId="1" xfId="0" applyFont="1" applyFill="1" applyBorder="1" applyAlignment="1">
      <alignment horizontal="left" wrapText="1"/>
    </xf>
    <xf numFmtId="44" fontId="2" fillId="3" borderId="1" xfId="1" applyFont="1" applyFill="1" applyBorder="1" applyAlignment="1">
      <alignment horizontal="left" wrapText="1"/>
    </xf>
    <xf numFmtId="164" fontId="8" fillId="3" borderId="1" xfId="0" applyNumberFormat="1" applyFont="1" applyFill="1" applyBorder="1" applyAlignment="1">
      <alignment horizontal="left" wrapText="1"/>
    </xf>
    <xf numFmtId="44" fontId="11" fillId="3" borderId="1" xfId="1" applyFont="1" applyFill="1" applyBorder="1" applyAlignment="1">
      <alignment horizontal="left" vertical="center"/>
    </xf>
    <xf numFmtId="44" fontId="2" fillId="4" borderId="1" xfId="1" applyFont="1" applyFill="1" applyBorder="1" applyAlignment="1">
      <alignment horizontal="left" wrapText="1"/>
    </xf>
    <xf numFmtId="0" fontId="2" fillId="4" borderId="1" xfId="0" applyFont="1" applyFill="1" applyBorder="1" applyAlignment="1">
      <alignment horizontal="left" wrapText="1"/>
    </xf>
    <xf numFmtId="164" fontId="8" fillId="4" borderId="1" xfId="0" applyNumberFormat="1" applyFont="1" applyFill="1" applyBorder="1" applyAlignment="1">
      <alignment horizontal="left" wrapText="1"/>
    </xf>
    <xf numFmtId="0" fontId="10" fillId="0" borderId="1" xfId="0" applyFont="1" applyBorder="1"/>
    <xf numFmtId="44" fontId="0" fillId="0" borderId="0" xfId="1" applyFont="1"/>
    <xf numFmtId="0" fontId="10" fillId="5" borderId="1" xfId="0" applyFont="1" applyFill="1" applyBorder="1"/>
    <xf numFmtId="0" fontId="0" fillId="0" borderId="1" xfId="0" applyBorder="1"/>
    <xf numFmtId="0" fontId="2" fillId="5" borderId="1" xfId="0" applyFont="1" applyFill="1" applyBorder="1" applyAlignment="1">
      <alignment horizontal="left"/>
    </xf>
    <xf numFmtId="0" fontId="10" fillId="0" borderId="1" xfId="0" applyFont="1" applyFill="1" applyBorder="1"/>
    <xf numFmtId="0" fontId="0" fillId="0" borderId="0" xfId="0" applyFont="1"/>
    <xf numFmtId="0" fontId="7" fillId="6" borderId="1" xfId="0" applyFont="1" applyFill="1" applyBorder="1" applyAlignment="1">
      <alignment horizontal="center" vertical="center" wrapText="1"/>
    </xf>
    <xf numFmtId="44" fontId="0" fillId="0" borderId="1" xfId="1" applyFont="1" applyBorder="1"/>
    <xf numFmtId="0" fontId="0" fillId="0" borderId="1" xfId="0" applyBorder="1" applyAlignment="1">
      <alignment horizontal="right"/>
    </xf>
    <xf numFmtId="0" fontId="2" fillId="4" borderId="1" xfId="0" applyFont="1" applyFill="1" applyBorder="1" applyAlignment="1">
      <alignment horizontal="right" wrapText="1"/>
    </xf>
    <xf numFmtId="44" fontId="0" fillId="0" borderId="1" xfId="1" applyFont="1" applyFill="1" applyBorder="1"/>
    <xf numFmtId="165" fontId="0" fillId="0" borderId="0" xfId="0" applyNumberFormat="1"/>
    <xf numFmtId="165" fontId="1" fillId="0" borderId="0" xfId="0" applyNumberFormat="1" applyFont="1"/>
    <xf numFmtId="0" fontId="1" fillId="7" borderId="1" xfId="0" applyFont="1" applyFill="1" applyBorder="1"/>
    <xf numFmtId="165" fontId="0" fillId="0" borderId="1" xfId="0" applyNumberFormat="1" applyBorder="1"/>
    <xf numFmtId="165" fontId="0" fillId="4" borderId="1" xfId="0" applyNumberFormat="1" applyFill="1" applyBorder="1"/>
    <xf numFmtId="0" fontId="0" fillId="0" borderId="0" xfId="0" applyAlignment="1">
      <alignment horizontal="right"/>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1"/>
  <sheetViews>
    <sheetView tabSelected="1" topLeftCell="F1" zoomScale="85" zoomScaleNormal="85" workbookViewId="0">
      <selection activeCell="N6" sqref="N6"/>
    </sheetView>
  </sheetViews>
  <sheetFormatPr defaultRowHeight="15" x14ac:dyDescent="0.25"/>
  <cols>
    <col min="2" max="2" width="29" customWidth="1"/>
    <col min="3" max="3" width="16.42578125" customWidth="1"/>
    <col min="4" max="4" width="20.5703125" customWidth="1"/>
    <col min="5" max="5" width="52.85546875" bestFit="1" customWidth="1"/>
    <col min="6" max="6" width="14.140625" customWidth="1"/>
    <col min="7" max="7" width="19.140625" customWidth="1"/>
    <col min="8" max="8" width="16.140625" customWidth="1"/>
    <col min="9" max="9" width="23.85546875" customWidth="1"/>
    <col min="10" max="12" width="26.42578125" customWidth="1"/>
    <col min="13" max="13" width="16.140625" customWidth="1"/>
    <col min="14" max="14" width="16.42578125" bestFit="1" customWidth="1"/>
    <col min="15" max="15" width="20.5703125" customWidth="1"/>
  </cols>
  <sheetData>
    <row r="1" spans="1:15" ht="15.75" x14ac:dyDescent="0.25">
      <c r="A1" s="1" t="s">
        <v>54</v>
      </c>
      <c r="H1" s="28"/>
      <c r="I1" s="28"/>
      <c r="J1" s="28"/>
      <c r="K1" s="28"/>
      <c r="L1" s="28"/>
      <c r="M1" s="28"/>
      <c r="N1" t="s">
        <v>117</v>
      </c>
      <c r="O1" s="17">
        <v>6818753.4699999997</v>
      </c>
    </row>
    <row r="2" spans="1:15" ht="17.25" customHeight="1" x14ac:dyDescent="0.25">
      <c r="A2" s="2" t="s">
        <v>55</v>
      </c>
      <c r="B2" s="8"/>
      <c r="C2" s="2"/>
      <c r="D2" s="2"/>
      <c r="H2" s="28"/>
      <c r="I2" s="28"/>
      <c r="J2" s="28"/>
      <c r="K2" s="28"/>
      <c r="L2" s="28"/>
      <c r="M2" s="28"/>
      <c r="N2" t="s">
        <v>118</v>
      </c>
      <c r="O2" s="17">
        <v>29125381.850000001</v>
      </c>
    </row>
    <row r="3" spans="1:15" ht="17.25" customHeight="1" x14ac:dyDescent="0.25">
      <c r="A3" s="2"/>
      <c r="B3" s="2"/>
      <c r="C3" s="2"/>
      <c r="D3" s="12">
        <f>SUBTOTAL(9,D5:D309)</f>
        <v>156696749.52999997</v>
      </c>
      <c r="E3" s="33"/>
      <c r="F3" s="33"/>
      <c r="H3" s="29">
        <f>SUM(H5:H91)</f>
        <v>6818753.4700000007</v>
      </c>
      <c r="I3" s="29">
        <f>SUM(I5:I91)</f>
        <v>29125381.850000001</v>
      </c>
      <c r="J3" s="29">
        <f>SUM(J5:J91)</f>
        <v>100100116.46000001</v>
      </c>
      <c r="K3" s="29">
        <f>SUM(K5:K91)</f>
        <v>26883081.190000001</v>
      </c>
      <c r="L3" s="29">
        <f>SUM(L5:L91)</f>
        <v>20652497.75</v>
      </c>
      <c r="M3" s="28"/>
      <c r="N3" t="s">
        <v>119</v>
      </c>
      <c r="O3" s="17">
        <v>100100116.45999999</v>
      </c>
    </row>
    <row r="4" spans="1:15" s="3" customFormat="1" ht="24" customHeight="1" x14ac:dyDescent="0.25">
      <c r="A4" s="4" t="s">
        <v>0</v>
      </c>
      <c r="B4" s="4" t="s">
        <v>1</v>
      </c>
      <c r="C4" s="4" t="s">
        <v>2</v>
      </c>
      <c r="D4" s="4" t="s">
        <v>3</v>
      </c>
      <c r="E4" s="23" t="s">
        <v>93</v>
      </c>
      <c r="F4" s="23" t="s">
        <v>94</v>
      </c>
      <c r="G4" s="23" t="s">
        <v>95</v>
      </c>
      <c r="H4" s="30" t="s">
        <v>121</v>
      </c>
      <c r="I4" s="30" t="s">
        <v>122</v>
      </c>
      <c r="J4" s="30" t="s">
        <v>124</v>
      </c>
      <c r="K4" s="30" t="s">
        <v>123</v>
      </c>
      <c r="L4" s="30" t="s">
        <v>125</v>
      </c>
      <c r="N4" s="22" t="s">
        <v>120</v>
      </c>
      <c r="O4" s="17">
        <v>20652497.75</v>
      </c>
    </row>
    <row r="5" spans="1:15" x14ac:dyDescent="0.25">
      <c r="A5" s="5">
        <v>1</v>
      </c>
      <c r="B5" s="5" t="s">
        <v>4</v>
      </c>
      <c r="C5" s="7">
        <v>42816</v>
      </c>
      <c r="D5" s="6">
        <v>1878942.49</v>
      </c>
      <c r="E5" s="16" t="s">
        <v>96</v>
      </c>
      <c r="F5" s="19">
        <v>3</v>
      </c>
      <c r="G5" s="24">
        <v>100028</v>
      </c>
      <c r="H5" s="31"/>
      <c r="I5" s="31"/>
      <c r="J5" s="31">
        <v>1878942.49</v>
      </c>
      <c r="K5" s="24">
        <v>100028</v>
      </c>
      <c r="L5" s="31"/>
    </row>
    <row r="6" spans="1:15" x14ac:dyDescent="0.25">
      <c r="A6" s="5">
        <v>2</v>
      </c>
      <c r="B6" s="5" t="s">
        <v>5</v>
      </c>
      <c r="C6" s="7">
        <v>42816</v>
      </c>
      <c r="D6" s="6">
        <v>147893.88</v>
      </c>
      <c r="E6" s="18" t="s">
        <v>97</v>
      </c>
      <c r="F6" s="19">
        <v>1</v>
      </c>
      <c r="G6" s="19"/>
      <c r="H6" s="6">
        <v>147893.88</v>
      </c>
      <c r="I6" s="31"/>
      <c r="J6" s="31"/>
      <c r="K6" s="31"/>
      <c r="L6" s="31"/>
    </row>
    <row r="7" spans="1:15" x14ac:dyDescent="0.25">
      <c r="A7" s="5">
        <v>3</v>
      </c>
      <c r="B7" s="5" t="s">
        <v>6</v>
      </c>
      <c r="C7" s="7">
        <v>42817</v>
      </c>
      <c r="D7" s="13">
        <v>0</v>
      </c>
      <c r="E7" s="19" t="s">
        <v>127</v>
      </c>
      <c r="F7" s="19">
        <v>4</v>
      </c>
      <c r="G7" s="19"/>
      <c r="H7" s="31"/>
      <c r="I7" s="31"/>
      <c r="J7" s="31"/>
      <c r="K7" s="31"/>
      <c r="L7" s="31">
        <v>0</v>
      </c>
    </row>
    <row r="8" spans="1:15" x14ac:dyDescent="0.25">
      <c r="A8" s="5">
        <v>6</v>
      </c>
      <c r="B8" s="5" t="s">
        <v>7</v>
      </c>
      <c r="C8" s="7">
        <v>42822</v>
      </c>
      <c r="D8" s="13">
        <v>183567.9</v>
      </c>
      <c r="E8" s="16" t="s">
        <v>98</v>
      </c>
      <c r="F8" s="19">
        <v>2</v>
      </c>
      <c r="G8" s="19"/>
      <c r="H8" s="31"/>
      <c r="I8" s="31">
        <v>183567.9</v>
      </c>
      <c r="J8" s="31"/>
      <c r="K8" s="31"/>
      <c r="L8" s="31"/>
    </row>
    <row r="9" spans="1:15" x14ac:dyDescent="0.25">
      <c r="A9" s="14">
        <v>7</v>
      </c>
      <c r="B9" s="14" t="s">
        <v>8</v>
      </c>
      <c r="C9" s="15">
        <v>42822</v>
      </c>
      <c r="D9" s="13">
        <v>20652497.75</v>
      </c>
      <c r="E9" s="16" t="s">
        <v>99</v>
      </c>
      <c r="F9" s="19">
        <v>4</v>
      </c>
      <c r="G9" s="19"/>
      <c r="H9" s="31"/>
      <c r="I9" s="31"/>
      <c r="J9" s="31"/>
      <c r="K9" s="31"/>
      <c r="L9" s="31">
        <v>20652497.75</v>
      </c>
    </row>
    <row r="10" spans="1:15" x14ac:dyDescent="0.25">
      <c r="A10" s="5">
        <v>8</v>
      </c>
      <c r="B10" s="5" t="s">
        <v>9</v>
      </c>
      <c r="C10" s="7">
        <v>42822</v>
      </c>
      <c r="D10" s="6">
        <v>0</v>
      </c>
      <c r="E10" s="16" t="s">
        <v>126</v>
      </c>
      <c r="F10" s="19">
        <v>3</v>
      </c>
      <c r="G10" s="24"/>
      <c r="H10" s="31"/>
      <c r="I10" s="31"/>
      <c r="J10" s="31"/>
      <c r="K10" s="32"/>
      <c r="L10" s="31"/>
    </row>
    <row r="11" spans="1:15" ht="26.25" x14ac:dyDescent="0.25">
      <c r="A11" s="5">
        <v>10</v>
      </c>
      <c r="B11" s="5" t="s">
        <v>56</v>
      </c>
      <c r="C11" s="7">
        <v>42824</v>
      </c>
      <c r="D11" s="6">
        <v>3588299</v>
      </c>
      <c r="E11" s="16" t="s">
        <v>96</v>
      </c>
      <c r="F11" s="19">
        <v>3</v>
      </c>
      <c r="G11" s="24">
        <v>208014.07</v>
      </c>
      <c r="H11" s="31"/>
      <c r="I11" s="31"/>
      <c r="J11" s="31">
        <v>3588299</v>
      </c>
      <c r="K11" s="31">
        <v>208014.07</v>
      </c>
      <c r="L11" s="31"/>
    </row>
    <row r="12" spans="1:15" ht="26.25" x14ac:dyDescent="0.25">
      <c r="A12" s="5">
        <v>13</v>
      </c>
      <c r="B12" s="5" t="s">
        <v>57</v>
      </c>
      <c r="C12" s="7">
        <v>42824</v>
      </c>
      <c r="D12" s="6">
        <v>152369.51999999999</v>
      </c>
      <c r="E12" s="16" t="s">
        <v>99</v>
      </c>
      <c r="F12" s="19">
        <v>3</v>
      </c>
      <c r="G12" s="25" t="s">
        <v>100</v>
      </c>
      <c r="H12" s="31"/>
      <c r="I12" s="31"/>
      <c r="J12" s="31">
        <v>152369.51999999999</v>
      </c>
      <c r="K12" s="31"/>
      <c r="L12" s="31"/>
    </row>
    <row r="13" spans="1:15" ht="26.25" x14ac:dyDescent="0.25">
      <c r="A13" s="5">
        <v>14</v>
      </c>
      <c r="B13" s="5" t="s">
        <v>58</v>
      </c>
      <c r="C13" s="7">
        <v>42824</v>
      </c>
      <c r="D13" s="6">
        <v>257716.51</v>
      </c>
      <c r="E13" s="16" t="s">
        <v>96</v>
      </c>
      <c r="F13" s="19">
        <v>3</v>
      </c>
      <c r="G13" s="25" t="s">
        <v>100</v>
      </c>
      <c r="H13" s="31"/>
      <c r="I13" s="31"/>
      <c r="J13" s="31">
        <v>257716.51</v>
      </c>
      <c r="K13" s="31"/>
      <c r="L13" s="31"/>
    </row>
    <row r="14" spans="1:15" x14ac:dyDescent="0.25">
      <c r="A14" s="5">
        <v>15</v>
      </c>
      <c r="B14" s="5" t="s">
        <v>10</v>
      </c>
      <c r="C14" s="7">
        <v>42824</v>
      </c>
      <c r="D14" s="6">
        <v>3588053.9</v>
      </c>
      <c r="E14" s="16" t="s">
        <v>96</v>
      </c>
      <c r="F14" s="19">
        <v>3</v>
      </c>
      <c r="G14" s="24">
        <v>1811918.03</v>
      </c>
      <c r="H14" s="31"/>
      <c r="I14" s="31"/>
      <c r="J14" s="31">
        <v>3588053.9</v>
      </c>
      <c r="K14" s="31">
        <v>1811918.03</v>
      </c>
      <c r="L14" s="31"/>
    </row>
    <row r="15" spans="1:15" x14ac:dyDescent="0.25">
      <c r="A15" s="5">
        <v>16</v>
      </c>
      <c r="B15" s="5" t="s">
        <v>11</v>
      </c>
      <c r="C15" s="7">
        <v>42824</v>
      </c>
      <c r="D15" s="6">
        <v>150000</v>
      </c>
      <c r="E15" s="16" t="s">
        <v>99</v>
      </c>
      <c r="F15" s="19">
        <v>3</v>
      </c>
      <c r="G15" s="25" t="s">
        <v>101</v>
      </c>
      <c r="H15" s="31"/>
      <c r="I15" s="31"/>
      <c r="J15" s="31">
        <v>150000</v>
      </c>
      <c r="K15" s="31"/>
      <c r="L15" s="31"/>
    </row>
    <row r="16" spans="1:15" x14ac:dyDescent="0.25">
      <c r="A16" s="5">
        <v>17</v>
      </c>
      <c r="B16" s="5" t="s">
        <v>12</v>
      </c>
      <c r="C16" s="7">
        <v>42824</v>
      </c>
      <c r="D16" s="6">
        <v>1021933.82</v>
      </c>
      <c r="E16" s="16" t="s">
        <v>99</v>
      </c>
      <c r="F16" s="19">
        <v>3</v>
      </c>
      <c r="G16" s="24">
        <v>1147188.9099999999</v>
      </c>
      <c r="H16" s="31"/>
      <c r="I16" s="31"/>
      <c r="J16" s="31">
        <v>1021933.82</v>
      </c>
      <c r="K16" s="31">
        <v>1147188.9099999999</v>
      </c>
      <c r="L16" s="31"/>
    </row>
    <row r="17" spans="1:12" ht="20.25" customHeight="1" x14ac:dyDescent="0.25">
      <c r="A17" s="5">
        <v>18</v>
      </c>
      <c r="B17" s="5" t="s">
        <v>13</v>
      </c>
      <c r="C17" s="7">
        <v>42824</v>
      </c>
      <c r="D17" s="6">
        <v>5354155.09</v>
      </c>
      <c r="E17" s="16" t="s">
        <v>96</v>
      </c>
      <c r="F17" s="19">
        <v>3</v>
      </c>
      <c r="G17" s="24">
        <v>1353796.62</v>
      </c>
      <c r="H17" s="31"/>
      <c r="I17" s="31"/>
      <c r="J17" s="31">
        <v>5354155.09</v>
      </c>
      <c r="K17" s="31">
        <v>1353796.62</v>
      </c>
      <c r="L17" s="31"/>
    </row>
    <row r="18" spans="1:12" ht="33" customHeight="1" x14ac:dyDescent="0.25">
      <c r="A18" s="5">
        <v>19</v>
      </c>
      <c r="B18" s="5" t="s">
        <v>14</v>
      </c>
      <c r="C18" s="7">
        <v>42825</v>
      </c>
      <c r="D18" s="6">
        <v>2392898.7000000002</v>
      </c>
      <c r="E18" s="16" t="s">
        <v>102</v>
      </c>
      <c r="F18" s="19">
        <v>2</v>
      </c>
      <c r="G18" s="19"/>
      <c r="H18" s="31"/>
      <c r="I18" s="31">
        <v>2392898.7000000002</v>
      </c>
      <c r="J18" s="31"/>
      <c r="K18" s="31"/>
      <c r="L18" s="31"/>
    </row>
    <row r="19" spans="1:12" x14ac:dyDescent="0.25">
      <c r="A19" s="5">
        <v>20</v>
      </c>
      <c r="B19" s="5" t="s">
        <v>15</v>
      </c>
      <c r="C19" s="7">
        <v>42828</v>
      </c>
      <c r="D19" s="6">
        <v>513265.94</v>
      </c>
      <c r="E19" s="20" t="s">
        <v>103</v>
      </c>
      <c r="F19" s="19">
        <v>1</v>
      </c>
      <c r="G19" s="19"/>
      <c r="H19" s="31">
        <v>513265.94</v>
      </c>
      <c r="I19" s="31"/>
      <c r="J19" s="31"/>
      <c r="K19" s="31"/>
      <c r="L19" s="31"/>
    </row>
    <row r="20" spans="1:12" x14ac:dyDescent="0.25">
      <c r="A20" s="5">
        <v>21</v>
      </c>
      <c r="B20" s="5" t="s">
        <v>16</v>
      </c>
      <c r="C20" s="7">
        <v>42829</v>
      </c>
      <c r="D20" s="6">
        <v>200362.91</v>
      </c>
      <c r="E20" s="18" t="s">
        <v>103</v>
      </c>
      <c r="F20" s="19">
        <v>1</v>
      </c>
      <c r="G20" s="19"/>
      <c r="H20" s="31">
        <v>200362.91</v>
      </c>
      <c r="I20" s="31"/>
      <c r="J20" s="31"/>
      <c r="K20" s="31"/>
      <c r="L20" s="31"/>
    </row>
    <row r="21" spans="1:12" x14ac:dyDescent="0.25">
      <c r="A21" s="5">
        <v>22</v>
      </c>
      <c r="B21" s="5" t="s">
        <v>17</v>
      </c>
      <c r="C21" s="7">
        <v>42829</v>
      </c>
      <c r="D21" s="6">
        <v>19594.82</v>
      </c>
      <c r="E21" s="18" t="s">
        <v>104</v>
      </c>
      <c r="F21" s="19">
        <v>1</v>
      </c>
      <c r="G21" s="19"/>
      <c r="H21" s="31">
        <v>19594.82</v>
      </c>
      <c r="I21" s="31"/>
      <c r="J21" s="31"/>
      <c r="K21" s="31"/>
      <c r="L21" s="31"/>
    </row>
    <row r="22" spans="1:12" x14ac:dyDescent="0.25">
      <c r="A22" s="5">
        <v>23</v>
      </c>
      <c r="B22" s="5" t="s">
        <v>18</v>
      </c>
      <c r="C22" s="7">
        <v>42829</v>
      </c>
      <c r="D22" s="6">
        <v>33093.83</v>
      </c>
      <c r="E22" s="16" t="s">
        <v>99</v>
      </c>
      <c r="F22" s="19">
        <v>3</v>
      </c>
      <c r="G22" s="24">
        <v>146915.22</v>
      </c>
      <c r="H22" s="31"/>
      <c r="I22" s="31"/>
      <c r="J22" s="31">
        <v>33093.83</v>
      </c>
      <c r="K22" s="31">
        <v>146915.22</v>
      </c>
      <c r="L22" s="31"/>
    </row>
    <row r="23" spans="1:12" x14ac:dyDescent="0.25">
      <c r="A23" s="5">
        <v>24</v>
      </c>
      <c r="B23" s="5" t="s">
        <v>19</v>
      </c>
      <c r="C23" s="7">
        <v>42829</v>
      </c>
      <c r="D23" s="6">
        <v>26164.6</v>
      </c>
      <c r="E23" s="18" t="s">
        <v>104</v>
      </c>
      <c r="F23" s="19">
        <v>1</v>
      </c>
      <c r="G23" s="19"/>
      <c r="H23" s="31">
        <v>26164.6</v>
      </c>
      <c r="I23" s="31"/>
      <c r="J23" s="31"/>
      <c r="K23" s="31"/>
      <c r="L23" s="31"/>
    </row>
    <row r="24" spans="1:12" x14ac:dyDescent="0.25">
      <c r="A24" s="5">
        <v>25</v>
      </c>
      <c r="B24" s="5" t="s">
        <v>59</v>
      </c>
      <c r="C24" s="7">
        <v>42829</v>
      </c>
      <c r="D24" s="6">
        <v>23345.200000000001</v>
      </c>
      <c r="E24" s="18" t="s">
        <v>104</v>
      </c>
      <c r="F24" s="19">
        <v>1</v>
      </c>
      <c r="G24" s="19"/>
      <c r="H24" s="31">
        <v>23345.200000000001</v>
      </c>
      <c r="I24" s="31"/>
      <c r="J24" s="31"/>
      <c r="K24" s="31"/>
      <c r="L24" s="31"/>
    </row>
    <row r="25" spans="1:12" x14ac:dyDescent="0.25">
      <c r="A25" s="5">
        <v>26</v>
      </c>
      <c r="B25" s="5" t="s">
        <v>60</v>
      </c>
      <c r="C25" s="7">
        <v>42829</v>
      </c>
      <c r="D25" s="6">
        <v>4339.92</v>
      </c>
      <c r="E25" s="18" t="s">
        <v>104</v>
      </c>
      <c r="F25" s="19">
        <v>1</v>
      </c>
      <c r="G25" s="19"/>
      <c r="H25" s="31">
        <v>4339.92</v>
      </c>
      <c r="I25" s="31"/>
      <c r="J25" s="31"/>
      <c r="K25" s="31"/>
      <c r="L25" s="31"/>
    </row>
    <row r="26" spans="1:12" x14ac:dyDescent="0.25">
      <c r="A26" s="14">
        <v>27</v>
      </c>
      <c r="B26" s="14" t="s">
        <v>61</v>
      </c>
      <c r="C26" s="15">
        <v>42829</v>
      </c>
      <c r="D26" s="13">
        <v>2979082.1</v>
      </c>
      <c r="E26" s="16" t="s">
        <v>96</v>
      </c>
      <c r="F26" s="19">
        <v>3</v>
      </c>
      <c r="G26" s="26" t="s">
        <v>105</v>
      </c>
      <c r="H26" s="31"/>
      <c r="I26" s="31"/>
      <c r="J26" s="31">
        <v>2979082.1</v>
      </c>
      <c r="K26" s="31"/>
      <c r="L26" s="31"/>
    </row>
    <row r="27" spans="1:12" x14ac:dyDescent="0.25">
      <c r="A27" s="14">
        <v>32</v>
      </c>
      <c r="B27" s="14" t="s">
        <v>20</v>
      </c>
      <c r="C27" s="15">
        <v>42832</v>
      </c>
      <c r="D27" s="13">
        <v>5905283.9299999997</v>
      </c>
      <c r="E27" s="16" t="s">
        <v>96</v>
      </c>
      <c r="F27" s="19">
        <v>3</v>
      </c>
      <c r="G27" s="24">
        <v>30000</v>
      </c>
      <c r="H27" s="31"/>
      <c r="I27" s="31"/>
      <c r="J27" s="31">
        <v>5905283.9299999997</v>
      </c>
      <c r="K27" s="31">
        <v>30000</v>
      </c>
      <c r="L27" s="31"/>
    </row>
    <row r="28" spans="1:12" x14ac:dyDescent="0.25">
      <c r="A28" s="14">
        <v>33</v>
      </c>
      <c r="B28" s="14" t="s">
        <v>21</v>
      </c>
      <c r="C28" s="15">
        <v>42832</v>
      </c>
      <c r="D28" s="13">
        <v>0</v>
      </c>
      <c r="E28" s="19"/>
      <c r="F28" s="19">
        <v>2</v>
      </c>
      <c r="G28" s="19"/>
      <c r="H28" s="31"/>
      <c r="I28" s="31"/>
      <c r="J28" s="31"/>
      <c r="K28" s="31"/>
      <c r="L28" s="31"/>
    </row>
    <row r="29" spans="1:12" x14ac:dyDescent="0.25">
      <c r="A29" s="14">
        <v>34</v>
      </c>
      <c r="B29" s="14" t="s">
        <v>22</v>
      </c>
      <c r="C29" s="15">
        <v>42832</v>
      </c>
      <c r="D29" s="13">
        <v>191232.15</v>
      </c>
      <c r="E29" s="16" t="s">
        <v>98</v>
      </c>
      <c r="F29" s="19">
        <v>2</v>
      </c>
      <c r="G29" s="19"/>
      <c r="H29" s="31"/>
      <c r="I29" s="31">
        <v>191232.15</v>
      </c>
      <c r="J29" s="31"/>
      <c r="K29" s="31"/>
      <c r="L29" s="31"/>
    </row>
    <row r="30" spans="1:12" x14ac:dyDescent="0.25">
      <c r="A30" s="14">
        <v>37</v>
      </c>
      <c r="B30" s="14" t="s">
        <v>23</v>
      </c>
      <c r="C30" s="15">
        <v>42837</v>
      </c>
      <c r="D30" s="13">
        <v>2581857.1800000002</v>
      </c>
      <c r="E30" s="18" t="s">
        <v>97</v>
      </c>
      <c r="F30" s="19">
        <v>1</v>
      </c>
      <c r="G30" s="19"/>
      <c r="H30" s="31">
        <v>2581857.1800000002</v>
      </c>
      <c r="I30" s="31"/>
      <c r="J30" s="31"/>
      <c r="K30" s="31"/>
      <c r="L30" s="31"/>
    </row>
    <row r="31" spans="1:12" x14ac:dyDescent="0.25">
      <c r="A31" s="14">
        <v>39</v>
      </c>
      <c r="B31" s="14" t="s">
        <v>24</v>
      </c>
      <c r="C31" s="15">
        <v>42838</v>
      </c>
      <c r="D31" s="13">
        <v>255460</v>
      </c>
      <c r="E31" s="16" t="s">
        <v>96</v>
      </c>
      <c r="F31" s="19">
        <v>3</v>
      </c>
      <c r="G31" s="24">
        <v>255190</v>
      </c>
      <c r="H31" s="31"/>
      <c r="I31" s="31"/>
      <c r="J31" s="31">
        <v>255460</v>
      </c>
      <c r="K31" s="31">
        <v>255190</v>
      </c>
      <c r="L31" s="31"/>
    </row>
    <row r="32" spans="1:12" ht="26.25" x14ac:dyDescent="0.25">
      <c r="A32" s="14">
        <v>40</v>
      </c>
      <c r="B32" s="14" t="s">
        <v>25</v>
      </c>
      <c r="C32" s="15">
        <v>42842</v>
      </c>
      <c r="D32" s="13">
        <v>1638579.7</v>
      </c>
      <c r="E32" s="16" t="s">
        <v>96</v>
      </c>
      <c r="F32" s="19">
        <v>3</v>
      </c>
      <c r="G32" s="24">
        <v>833668.11</v>
      </c>
      <c r="H32" s="31"/>
      <c r="I32" s="31"/>
      <c r="J32" s="31">
        <v>1638579.7</v>
      </c>
      <c r="K32" s="31">
        <v>833668.11</v>
      </c>
      <c r="L32" s="31"/>
    </row>
    <row r="33" spans="1:12" ht="26.25" x14ac:dyDescent="0.25">
      <c r="A33" s="14">
        <v>41</v>
      </c>
      <c r="B33" s="14" t="s">
        <v>26</v>
      </c>
      <c r="C33" s="15">
        <v>42842</v>
      </c>
      <c r="D33" s="13">
        <v>1687891.33</v>
      </c>
      <c r="E33" s="16" t="s">
        <v>106</v>
      </c>
      <c r="F33" s="19">
        <v>2</v>
      </c>
      <c r="G33" s="19"/>
      <c r="H33" s="31"/>
      <c r="I33" s="31">
        <v>1687891.33</v>
      </c>
      <c r="J33" s="31"/>
      <c r="K33" s="31"/>
      <c r="L33" s="31"/>
    </row>
    <row r="34" spans="1:12" x14ac:dyDescent="0.25">
      <c r="A34" s="14">
        <v>42</v>
      </c>
      <c r="B34" s="14" t="s">
        <v>27</v>
      </c>
      <c r="C34" s="15">
        <v>42842</v>
      </c>
      <c r="D34" s="13">
        <v>4065447.91</v>
      </c>
      <c r="E34" s="16" t="s">
        <v>96</v>
      </c>
      <c r="F34" s="19">
        <v>3</v>
      </c>
      <c r="G34" s="24">
        <v>1296642.31</v>
      </c>
      <c r="H34" s="31"/>
      <c r="I34" s="31"/>
      <c r="J34" s="31">
        <v>4065447.91</v>
      </c>
      <c r="K34" s="31">
        <v>1296642.31</v>
      </c>
      <c r="L34" s="31"/>
    </row>
    <row r="35" spans="1:12" x14ac:dyDescent="0.25">
      <c r="A35" s="14">
        <v>43</v>
      </c>
      <c r="B35" s="14" t="s">
        <v>28</v>
      </c>
      <c r="C35" s="15">
        <v>42842</v>
      </c>
      <c r="D35" s="13">
        <v>4792628.6100000003</v>
      </c>
      <c r="E35" s="16" t="s">
        <v>106</v>
      </c>
      <c r="F35" s="19">
        <v>2</v>
      </c>
      <c r="G35" s="19"/>
      <c r="H35" s="31"/>
      <c r="I35" s="31">
        <v>4792628.6100000003</v>
      </c>
      <c r="J35" s="31"/>
      <c r="K35" s="31"/>
      <c r="L35" s="31"/>
    </row>
    <row r="36" spans="1:12" ht="26.25" x14ac:dyDescent="0.25">
      <c r="A36" s="14">
        <v>44</v>
      </c>
      <c r="B36" s="14" t="s">
        <v>29</v>
      </c>
      <c r="C36" s="15">
        <v>42842</v>
      </c>
      <c r="D36" s="13">
        <v>8095901</v>
      </c>
      <c r="E36" s="16" t="s">
        <v>107</v>
      </c>
      <c r="F36" s="19">
        <v>3</v>
      </c>
      <c r="G36" s="27">
        <v>105724.93</v>
      </c>
      <c r="H36" s="31"/>
      <c r="I36" s="31"/>
      <c r="J36" s="31">
        <v>8095901</v>
      </c>
      <c r="K36" s="31">
        <v>105724.93</v>
      </c>
      <c r="L36" s="31"/>
    </row>
    <row r="37" spans="1:12" ht="39" x14ac:dyDescent="0.25">
      <c r="A37" s="14">
        <v>46</v>
      </c>
      <c r="B37" s="14" t="s">
        <v>62</v>
      </c>
      <c r="C37" s="15">
        <v>42844</v>
      </c>
      <c r="D37" s="13">
        <v>306944</v>
      </c>
      <c r="E37" s="20" t="s">
        <v>108</v>
      </c>
      <c r="F37" s="19">
        <v>1</v>
      </c>
      <c r="G37" s="19"/>
      <c r="H37" s="31">
        <v>306944</v>
      </c>
      <c r="I37" s="31"/>
      <c r="J37" s="31"/>
      <c r="K37" s="31"/>
      <c r="L37" s="31"/>
    </row>
    <row r="38" spans="1:12" ht="39" x14ac:dyDescent="0.25">
      <c r="A38" s="14">
        <v>47</v>
      </c>
      <c r="B38" s="14" t="s">
        <v>63</v>
      </c>
      <c r="C38" s="15">
        <v>42844</v>
      </c>
      <c r="D38" s="13">
        <v>710.22</v>
      </c>
      <c r="E38" s="20" t="s">
        <v>109</v>
      </c>
      <c r="F38" s="19">
        <v>1</v>
      </c>
      <c r="G38" s="19"/>
      <c r="H38" s="31">
        <v>710.22</v>
      </c>
      <c r="I38" s="31"/>
      <c r="J38" s="31"/>
      <c r="K38" s="31"/>
      <c r="L38" s="31"/>
    </row>
    <row r="39" spans="1:12" ht="39" x14ac:dyDescent="0.25">
      <c r="A39" s="14">
        <v>48</v>
      </c>
      <c r="B39" s="14" t="s">
        <v>64</v>
      </c>
      <c r="C39" s="15">
        <v>42844</v>
      </c>
      <c r="D39" s="13">
        <v>9108.9599999999991</v>
      </c>
      <c r="E39" s="16" t="s">
        <v>99</v>
      </c>
      <c r="F39" s="19">
        <v>3</v>
      </c>
      <c r="G39" s="24">
        <v>542630.56999999995</v>
      </c>
      <c r="H39" s="31"/>
      <c r="I39" s="31"/>
      <c r="J39" s="31">
        <v>9108.9599999999991</v>
      </c>
      <c r="K39" s="31">
        <v>542630.56999999995</v>
      </c>
      <c r="L39" s="31"/>
    </row>
    <row r="40" spans="1:12" ht="39" x14ac:dyDescent="0.25">
      <c r="A40" s="14">
        <v>49</v>
      </c>
      <c r="B40" s="14" t="s">
        <v>65</v>
      </c>
      <c r="C40" s="15">
        <v>42844</v>
      </c>
      <c r="D40" s="13">
        <v>134609.4</v>
      </c>
      <c r="E40" s="16" t="s">
        <v>99</v>
      </c>
      <c r="F40" s="19">
        <v>3</v>
      </c>
      <c r="G40" s="26" t="s">
        <v>110</v>
      </c>
      <c r="H40" s="31"/>
      <c r="I40" s="31"/>
      <c r="J40" s="31">
        <v>134609.4</v>
      </c>
      <c r="K40" s="31"/>
      <c r="L40" s="31"/>
    </row>
    <row r="41" spans="1:12" ht="39" x14ac:dyDescent="0.25">
      <c r="A41" s="14">
        <v>50</v>
      </c>
      <c r="B41" s="14" t="s">
        <v>66</v>
      </c>
      <c r="C41" s="15">
        <v>42844</v>
      </c>
      <c r="D41" s="13">
        <v>113670</v>
      </c>
      <c r="E41" s="20" t="s">
        <v>109</v>
      </c>
      <c r="F41" s="19">
        <v>1</v>
      </c>
      <c r="G41" s="19"/>
      <c r="H41" s="31">
        <v>113670</v>
      </c>
      <c r="I41" s="31"/>
      <c r="J41" s="31"/>
      <c r="K41" s="31"/>
      <c r="L41" s="31"/>
    </row>
    <row r="42" spans="1:12" ht="39" x14ac:dyDescent="0.25">
      <c r="A42" s="14">
        <v>51</v>
      </c>
      <c r="B42" s="14" t="s">
        <v>30</v>
      </c>
      <c r="C42" s="15">
        <v>42845</v>
      </c>
      <c r="D42" s="13">
        <v>90811.03</v>
      </c>
      <c r="E42" s="16" t="s">
        <v>96</v>
      </c>
      <c r="F42" s="19">
        <v>3</v>
      </c>
      <c r="G42" s="24">
        <v>87474.55</v>
      </c>
      <c r="H42" s="31"/>
      <c r="I42" s="31"/>
      <c r="J42" s="31">
        <v>90811.03</v>
      </c>
      <c r="K42" s="31">
        <v>87474.55</v>
      </c>
      <c r="L42" s="31"/>
    </row>
    <row r="43" spans="1:12" ht="26.25" x14ac:dyDescent="0.25">
      <c r="A43" s="14">
        <v>52</v>
      </c>
      <c r="B43" s="14" t="s">
        <v>31</v>
      </c>
      <c r="C43" s="15">
        <v>42846</v>
      </c>
      <c r="D43" s="13">
        <v>2607176.13</v>
      </c>
      <c r="E43" s="20" t="s">
        <v>103</v>
      </c>
      <c r="F43" s="19">
        <v>1</v>
      </c>
      <c r="G43" s="19"/>
      <c r="H43" s="31">
        <v>2607176.13</v>
      </c>
      <c r="I43" s="31"/>
      <c r="J43" s="31"/>
      <c r="K43" s="31"/>
      <c r="L43" s="31"/>
    </row>
    <row r="44" spans="1:12" x14ac:dyDescent="0.25">
      <c r="A44" s="14">
        <v>53</v>
      </c>
      <c r="B44" s="14" t="s">
        <v>32</v>
      </c>
      <c r="C44" s="15">
        <v>42849</v>
      </c>
      <c r="D44" s="13">
        <v>119375.75</v>
      </c>
      <c r="E44" s="16" t="s">
        <v>98</v>
      </c>
      <c r="F44" s="19">
        <v>2</v>
      </c>
      <c r="G44" s="19"/>
      <c r="H44" s="31"/>
      <c r="I44" s="31">
        <v>119375.75</v>
      </c>
      <c r="J44" s="31"/>
      <c r="K44" s="31"/>
      <c r="L44" s="31"/>
    </row>
    <row r="45" spans="1:12" x14ac:dyDescent="0.25">
      <c r="A45" s="14">
        <v>54</v>
      </c>
      <c r="B45" s="14" t="s">
        <v>33</v>
      </c>
      <c r="C45" s="15">
        <v>42851</v>
      </c>
      <c r="D45" s="13">
        <v>82556.5</v>
      </c>
      <c r="E45" s="20" t="s">
        <v>103</v>
      </c>
      <c r="F45" s="19">
        <v>1</v>
      </c>
      <c r="G45" s="19"/>
      <c r="H45" s="31">
        <v>82556.5</v>
      </c>
      <c r="I45" s="31"/>
      <c r="J45" s="31"/>
      <c r="K45" s="31"/>
      <c r="L45" s="31"/>
    </row>
    <row r="46" spans="1:12" ht="26.25" x14ac:dyDescent="0.25">
      <c r="A46" s="14">
        <v>55</v>
      </c>
      <c r="B46" s="14" t="s">
        <v>34</v>
      </c>
      <c r="C46" s="15">
        <v>42851</v>
      </c>
      <c r="D46" s="13">
        <v>3437737.6</v>
      </c>
      <c r="E46" s="16" t="s">
        <v>107</v>
      </c>
      <c r="F46" s="19">
        <v>3</v>
      </c>
      <c r="G46" s="27">
        <v>685533.29</v>
      </c>
      <c r="H46" s="31"/>
      <c r="I46" s="31"/>
      <c r="J46" s="31">
        <v>3437737.6</v>
      </c>
      <c r="K46" s="31">
        <v>685533.29</v>
      </c>
      <c r="L46" s="31"/>
    </row>
    <row r="47" spans="1:12" x14ac:dyDescent="0.25">
      <c r="A47" s="14">
        <v>56</v>
      </c>
      <c r="B47" s="14" t="s">
        <v>35</v>
      </c>
      <c r="C47" s="15">
        <v>42852</v>
      </c>
      <c r="D47" s="13">
        <v>54216.4</v>
      </c>
      <c r="E47" s="16" t="s">
        <v>111</v>
      </c>
      <c r="F47" s="19">
        <v>3</v>
      </c>
      <c r="G47" s="24">
        <v>78960.960000000006</v>
      </c>
      <c r="H47" s="31"/>
      <c r="I47" s="31"/>
      <c r="J47" s="31">
        <v>54216.4</v>
      </c>
      <c r="K47" s="31">
        <v>78960.960000000006</v>
      </c>
      <c r="L47" s="31"/>
    </row>
    <row r="48" spans="1:12" ht="26.25" x14ac:dyDescent="0.25">
      <c r="A48" s="14">
        <v>57</v>
      </c>
      <c r="B48" s="14" t="s">
        <v>36</v>
      </c>
      <c r="C48" s="15">
        <v>42852</v>
      </c>
      <c r="D48" s="13">
        <v>62186.73</v>
      </c>
      <c r="E48" s="16" t="s">
        <v>96</v>
      </c>
      <c r="F48" s="19">
        <v>3</v>
      </c>
      <c r="G48" s="24">
        <v>19952.37</v>
      </c>
      <c r="H48" s="31"/>
      <c r="I48" s="31"/>
      <c r="J48" s="31">
        <v>62186.73</v>
      </c>
      <c r="K48" s="31">
        <v>19952.37</v>
      </c>
      <c r="L48" s="31"/>
    </row>
    <row r="49" spans="1:12" x14ac:dyDescent="0.25">
      <c r="A49" s="14">
        <v>58</v>
      </c>
      <c r="B49" s="14" t="s">
        <v>37</v>
      </c>
      <c r="C49" s="15">
        <v>42857</v>
      </c>
      <c r="D49" s="13">
        <v>225456.25</v>
      </c>
      <c r="E49" s="16" t="s">
        <v>106</v>
      </c>
      <c r="F49" s="19">
        <v>2</v>
      </c>
      <c r="G49" s="19"/>
      <c r="H49" s="31"/>
      <c r="I49" s="31">
        <v>225456.25</v>
      </c>
      <c r="J49" s="31"/>
      <c r="K49" s="31"/>
      <c r="L49" s="31"/>
    </row>
    <row r="50" spans="1:12" ht="26.25" x14ac:dyDescent="0.25">
      <c r="A50" s="14">
        <v>59</v>
      </c>
      <c r="B50" s="14" t="s">
        <v>38</v>
      </c>
      <c r="C50" s="15">
        <v>42857</v>
      </c>
      <c r="D50" s="13">
        <v>211244.7</v>
      </c>
      <c r="E50" s="16" t="s">
        <v>106</v>
      </c>
      <c r="F50" s="19">
        <v>2</v>
      </c>
      <c r="G50" s="19"/>
      <c r="H50" s="31"/>
      <c r="I50" s="31">
        <v>211244.7</v>
      </c>
      <c r="J50" s="31"/>
      <c r="K50" s="31"/>
      <c r="L50" s="31"/>
    </row>
    <row r="51" spans="1:12" x14ac:dyDescent="0.25">
      <c r="A51" s="14">
        <v>60</v>
      </c>
      <c r="B51" s="14" t="s">
        <v>39</v>
      </c>
      <c r="C51" s="15">
        <v>42857</v>
      </c>
      <c r="D51" s="13">
        <v>39172.17</v>
      </c>
      <c r="E51" s="20" t="s">
        <v>103</v>
      </c>
      <c r="F51" s="19">
        <v>1</v>
      </c>
      <c r="G51" s="19"/>
      <c r="H51" s="31">
        <v>39172.17</v>
      </c>
      <c r="I51" s="31"/>
      <c r="J51" s="31"/>
      <c r="K51" s="31"/>
      <c r="L51" s="31"/>
    </row>
    <row r="52" spans="1:12" x14ac:dyDescent="0.25">
      <c r="A52" s="14">
        <v>62</v>
      </c>
      <c r="B52" s="14" t="s">
        <v>40</v>
      </c>
      <c r="C52" s="15">
        <v>42859</v>
      </c>
      <c r="D52" s="13">
        <v>5143942.21</v>
      </c>
      <c r="E52" s="16" t="s">
        <v>99</v>
      </c>
      <c r="F52" s="19">
        <v>3</v>
      </c>
      <c r="G52" s="24">
        <v>6155543.3499999996</v>
      </c>
      <c r="H52" s="31"/>
      <c r="I52" s="31"/>
      <c r="J52" s="31">
        <v>5143942.21</v>
      </c>
      <c r="K52" s="31">
        <v>6155543.3499999996</v>
      </c>
      <c r="L52" s="31"/>
    </row>
    <row r="53" spans="1:12" x14ac:dyDescent="0.25">
      <c r="A53" s="14">
        <v>63</v>
      </c>
      <c r="B53" s="14" t="s">
        <v>41</v>
      </c>
      <c r="C53" s="15">
        <v>42859</v>
      </c>
      <c r="D53" s="13">
        <v>2129128.48</v>
      </c>
      <c r="E53" s="16" t="s">
        <v>99</v>
      </c>
      <c r="F53" s="19">
        <v>3</v>
      </c>
      <c r="G53" s="26" t="s">
        <v>112</v>
      </c>
      <c r="H53" s="31"/>
      <c r="I53" s="31"/>
      <c r="J53" s="31">
        <v>2129128.48</v>
      </c>
      <c r="K53" s="31"/>
      <c r="L53" s="31"/>
    </row>
    <row r="54" spans="1:12" x14ac:dyDescent="0.25">
      <c r="A54" s="14">
        <v>64</v>
      </c>
      <c r="B54" s="14" t="s">
        <v>42</v>
      </c>
      <c r="C54" s="15">
        <v>42860</v>
      </c>
      <c r="D54" s="13">
        <v>1132113.74</v>
      </c>
      <c r="E54" s="16" t="s">
        <v>96</v>
      </c>
      <c r="F54" s="19">
        <v>3</v>
      </c>
      <c r="G54" s="24">
        <v>1118472</v>
      </c>
      <c r="H54" s="31"/>
      <c r="I54" s="31"/>
      <c r="J54" s="31">
        <v>1132113.74</v>
      </c>
      <c r="K54" s="31">
        <v>1118472</v>
      </c>
      <c r="L54" s="31"/>
    </row>
    <row r="55" spans="1:12" ht="26.25" x14ac:dyDescent="0.25">
      <c r="A55" s="14">
        <v>65</v>
      </c>
      <c r="B55" s="14" t="s">
        <v>43</v>
      </c>
      <c r="C55" s="15">
        <v>42860</v>
      </c>
      <c r="D55" s="13">
        <v>3286577.04</v>
      </c>
      <c r="E55" s="16" t="s">
        <v>96</v>
      </c>
      <c r="F55" s="19">
        <v>3</v>
      </c>
      <c r="G55" s="24">
        <v>1828261.5</v>
      </c>
      <c r="H55" s="31"/>
      <c r="I55" s="31"/>
      <c r="J55" s="31">
        <v>3286577.04</v>
      </c>
      <c r="K55" s="31">
        <v>1828261.5</v>
      </c>
      <c r="L55" s="31"/>
    </row>
    <row r="56" spans="1:12" ht="26.25" x14ac:dyDescent="0.25">
      <c r="A56" s="14">
        <v>66</v>
      </c>
      <c r="B56" s="14" t="s">
        <v>44</v>
      </c>
      <c r="C56" s="15">
        <v>42863</v>
      </c>
      <c r="D56" s="13">
        <v>8909031.6400000006</v>
      </c>
      <c r="E56" s="16" t="s">
        <v>107</v>
      </c>
      <c r="F56" s="19">
        <v>3</v>
      </c>
      <c r="G56" s="24">
        <v>34964.22</v>
      </c>
      <c r="H56" s="31"/>
      <c r="I56" s="31"/>
      <c r="J56" s="31">
        <v>8909031.6400000006</v>
      </c>
      <c r="K56" s="31">
        <v>34964.22</v>
      </c>
      <c r="L56" s="31"/>
    </row>
    <row r="57" spans="1:12" x14ac:dyDescent="0.25">
      <c r="A57" s="14">
        <v>68</v>
      </c>
      <c r="B57" s="14" t="s">
        <v>45</v>
      </c>
      <c r="C57" s="15">
        <v>42873</v>
      </c>
      <c r="D57" s="13">
        <v>2665498.41</v>
      </c>
      <c r="E57" s="16" t="s">
        <v>98</v>
      </c>
      <c r="F57" s="19">
        <v>2</v>
      </c>
      <c r="G57" s="19"/>
      <c r="H57" s="31"/>
      <c r="I57" s="31">
        <v>2665498.41</v>
      </c>
      <c r="J57" s="31"/>
      <c r="K57" s="31"/>
      <c r="L57" s="31"/>
    </row>
    <row r="58" spans="1:12" x14ac:dyDescent="0.25">
      <c r="A58" s="14">
        <v>69</v>
      </c>
      <c r="B58" s="14" t="s">
        <v>46</v>
      </c>
      <c r="C58" s="15">
        <v>42874</v>
      </c>
      <c r="D58" s="13">
        <v>221460.3</v>
      </c>
      <c r="E58" s="16" t="s">
        <v>98</v>
      </c>
      <c r="F58" s="19">
        <v>2</v>
      </c>
      <c r="G58" s="19"/>
      <c r="H58" s="31"/>
      <c r="I58" s="31">
        <v>221460.3</v>
      </c>
      <c r="J58" s="31"/>
      <c r="K58" s="31"/>
      <c r="L58" s="31"/>
    </row>
    <row r="59" spans="1:12" x14ac:dyDescent="0.25">
      <c r="A59" s="14">
        <v>70</v>
      </c>
      <c r="B59" s="14" t="s">
        <v>47</v>
      </c>
      <c r="C59" s="15">
        <v>42874</v>
      </c>
      <c r="D59" s="13">
        <v>467071.39</v>
      </c>
      <c r="E59" s="16" t="s">
        <v>106</v>
      </c>
      <c r="F59" s="19">
        <v>2</v>
      </c>
      <c r="G59" s="19"/>
      <c r="H59" s="31"/>
      <c r="I59" s="31">
        <v>467071.39</v>
      </c>
      <c r="J59" s="31"/>
      <c r="K59" s="31"/>
      <c r="L59" s="31"/>
    </row>
    <row r="60" spans="1:12" ht="26.25" x14ac:dyDescent="0.25">
      <c r="A60" s="14">
        <v>71</v>
      </c>
      <c r="B60" s="14" t="s">
        <v>67</v>
      </c>
      <c r="C60" s="15">
        <v>42878</v>
      </c>
      <c r="D60" s="13">
        <v>13606416</v>
      </c>
      <c r="E60" s="16" t="s">
        <v>96</v>
      </c>
      <c r="F60" s="19">
        <v>3</v>
      </c>
      <c r="G60" s="24">
        <v>5410129.3600000003</v>
      </c>
      <c r="H60" s="31"/>
      <c r="I60" s="31"/>
      <c r="J60" s="31">
        <v>13606416</v>
      </c>
      <c r="K60" s="31">
        <v>5410129.3600000003</v>
      </c>
      <c r="L60" s="31"/>
    </row>
    <row r="61" spans="1:12" ht="26.25" x14ac:dyDescent="0.25">
      <c r="A61" s="14">
        <v>72</v>
      </c>
      <c r="B61" s="14" t="s">
        <v>68</v>
      </c>
      <c r="C61" s="15">
        <v>42878</v>
      </c>
      <c r="D61" s="13">
        <v>3239780</v>
      </c>
      <c r="E61" s="16" t="s">
        <v>96</v>
      </c>
      <c r="F61" s="19">
        <v>3</v>
      </c>
      <c r="G61" s="25" t="s">
        <v>113</v>
      </c>
      <c r="H61" s="31"/>
      <c r="I61" s="31"/>
      <c r="J61" s="31">
        <v>3239780</v>
      </c>
      <c r="K61" s="31"/>
      <c r="L61" s="31"/>
    </row>
    <row r="62" spans="1:12" ht="26.25" x14ac:dyDescent="0.25">
      <c r="A62" s="14">
        <v>73</v>
      </c>
      <c r="B62" s="14" t="s">
        <v>69</v>
      </c>
      <c r="C62" s="15">
        <v>42878</v>
      </c>
      <c r="D62" s="13">
        <v>415683.92</v>
      </c>
      <c r="E62" s="16" t="s">
        <v>99</v>
      </c>
      <c r="F62" s="19">
        <v>3</v>
      </c>
      <c r="G62" s="25" t="s">
        <v>113</v>
      </c>
      <c r="H62" s="31"/>
      <c r="I62" s="31"/>
      <c r="J62" s="31">
        <v>415683.92</v>
      </c>
      <c r="K62" s="31"/>
      <c r="L62" s="31"/>
    </row>
    <row r="63" spans="1:12" ht="26.25" x14ac:dyDescent="0.25">
      <c r="A63" s="14">
        <v>74</v>
      </c>
      <c r="B63" s="14" t="s">
        <v>70</v>
      </c>
      <c r="C63" s="15">
        <v>42878</v>
      </c>
      <c r="D63" s="13">
        <v>9653934.1999999993</v>
      </c>
      <c r="E63" s="16" t="s">
        <v>96</v>
      </c>
      <c r="F63" s="19">
        <v>3</v>
      </c>
      <c r="G63" s="25" t="s">
        <v>113</v>
      </c>
      <c r="H63" s="31"/>
      <c r="I63" s="31"/>
      <c r="J63" s="31">
        <v>9653934.1999999993</v>
      </c>
      <c r="K63" s="31"/>
      <c r="L63" s="31"/>
    </row>
    <row r="64" spans="1:12" ht="26.25" x14ac:dyDescent="0.25">
      <c r="A64" s="14">
        <v>75</v>
      </c>
      <c r="B64" s="14" t="s">
        <v>71</v>
      </c>
      <c r="C64" s="15">
        <v>42878</v>
      </c>
      <c r="D64" s="13">
        <v>369706.02</v>
      </c>
      <c r="E64" s="16" t="s">
        <v>99</v>
      </c>
      <c r="F64" s="19">
        <v>3</v>
      </c>
      <c r="G64" s="25" t="s">
        <v>113</v>
      </c>
      <c r="H64" s="31"/>
      <c r="I64" s="31"/>
      <c r="J64" s="31">
        <v>369706.02</v>
      </c>
      <c r="K64" s="31"/>
      <c r="L64" s="31"/>
    </row>
    <row r="65" spans="1:12" x14ac:dyDescent="0.25">
      <c r="A65" s="14">
        <v>76</v>
      </c>
      <c r="B65" s="14" t="s">
        <v>48</v>
      </c>
      <c r="C65" s="15">
        <v>42878</v>
      </c>
      <c r="D65" s="13">
        <v>1392938.68</v>
      </c>
      <c r="E65" s="21" t="s">
        <v>114</v>
      </c>
      <c r="F65" s="19">
        <v>3</v>
      </c>
      <c r="G65" s="24">
        <v>1356234.56</v>
      </c>
      <c r="H65" s="31"/>
      <c r="I65" s="31"/>
      <c r="J65" s="31">
        <v>1392938.68</v>
      </c>
      <c r="K65" s="31">
        <v>1356234.56</v>
      </c>
      <c r="L65" s="31"/>
    </row>
    <row r="66" spans="1:12" x14ac:dyDescent="0.25">
      <c r="A66" s="14">
        <v>77</v>
      </c>
      <c r="B66" s="14" t="s">
        <v>49</v>
      </c>
      <c r="C66" s="15">
        <v>42879</v>
      </c>
      <c r="D66" s="13">
        <v>39923</v>
      </c>
      <c r="E66" s="16" t="s">
        <v>98</v>
      </c>
      <c r="F66" s="19">
        <v>2</v>
      </c>
      <c r="G66" s="19"/>
      <c r="H66" s="31"/>
      <c r="I66" s="31">
        <v>39923</v>
      </c>
      <c r="J66" s="31"/>
      <c r="K66" s="31"/>
      <c r="L66" s="31"/>
    </row>
    <row r="67" spans="1:12" ht="26.25" x14ac:dyDescent="0.25">
      <c r="A67" s="14">
        <v>78</v>
      </c>
      <c r="B67" s="14" t="s">
        <v>50</v>
      </c>
      <c r="C67" s="15">
        <v>42879</v>
      </c>
      <c r="D67" s="13">
        <v>1108.58</v>
      </c>
      <c r="E67" s="16" t="s">
        <v>99</v>
      </c>
      <c r="F67" s="19">
        <v>3</v>
      </c>
      <c r="G67" s="24">
        <v>246859.19</v>
      </c>
      <c r="H67" s="31"/>
      <c r="I67" s="31"/>
      <c r="J67" s="31">
        <v>1108.58</v>
      </c>
      <c r="K67" s="31">
        <v>246859.19</v>
      </c>
      <c r="L67" s="31"/>
    </row>
    <row r="68" spans="1:12" ht="39" x14ac:dyDescent="0.25">
      <c r="A68" s="14">
        <v>79</v>
      </c>
      <c r="B68" s="14" t="s">
        <v>51</v>
      </c>
      <c r="C68" s="15">
        <v>42880</v>
      </c>
      <c r="D68" s="13">
        <v>51950</v>
      </c>
      <c r="E68" s="16" t="s">
        <v>106</v>
      </c>
      <c r="F68" s="19">
        <v>2</v>
      </c>
      <c r="G68" s="19"/>
      <c r="H68" s="31"/>
      <c r="I68" s="31">
        <v>51950</v>
      </c>
      <c r="J68" s="31"/>
      <c r="K68" s="31"/>
      <c r="L68" s="31"/>
    </row>
    <row r="69" spans="1:12" x14ac:dyDescent="0.25">
      <c r="A69" s="14">
        <v>80</v>
      </c>
      <c r="B69" s="14" t="s">
        <v>52</v>
      </c>
      <c r="C69" s="15">
        <v>42880</v>
      </c>
      <c r="D69" s="13">
        <v>10700</v>
      </c>
      <c r="E69" s="18" t="s">
        <v>97</v>
      </c>
      <c r="F69" s="19">
        <v>1</v>
      </c>
      <c r="G69" s="19"/>
      <c r="H69" s="31">
        <v>10700</v>
      </c>
      <c r="I69" s="31"/>
      <c r="J69" s="31"/>
      <c r="K69" s="31"/>
      <c r="L69" s="31"/>
    </row>
    <row r="70" spans="1:12" x14ac:dyDescent="0.25">
      <c r="A70" s="14">
        <v>81</v>
      </c>
      <c r="B70" s="14" t="s">
        <v>53</v>
      </c>
      <c r="C70" s="15">
        <v>42881</v>
      </c>
      <c r="D70" s="13">
        <v>81643.83</v>
      </c>
      <c r="E70" s="16" t="s">
        <v>98</v>
      </c>
      <c r="F70" s="19">
        <v>2</v>
      </c>
      <c r="G70" s="19"/>
      <c r="H70" s="31"/>
      <c r="I70" s="31">
        <v>81643.83</v>
      </c>
      <c r="J70" s="31"/>
      <c r="K70" s="31"/>
      <c r="L70" s="31"/>
    </row>
    <row r="71" spans="1:12" x14ac:dyDescent="0.25">
      <c r="A71" s="14">
        <v>85</v>
      </c>
      <c r="B71" s="14" t="s">
        <v>72</v>
      </c>
      <c r="C71" s="15">
        <v>42885</v>
      </c>
      <c r="D71" s="13">
        <v>1952342.37</v>
      </c>
      <c r="E71" s="16" t="s">
        <v>96</v>
      </c>
      <c r="F71" s="19">
        <v>3</v>
      </c>
      <c r="G71" s="24">
        <v>751097.03</v>
      </c>
      <c r="H71" s="31"/>
      <c r="I71" s="31"/>
      <c r="J71" s="31">
        <v>1952342.37</v>
      </c>
      <c r="K71" s="31">
        <v>751097.03</v>
      </c>
      <c r="L71" s="31"/>
    </row>
    <row r="72" spans="1:12" x14ac:dyDescent="0.25">
      <c r="A72" s="14">
        <v>86</v>
      </c>
      <c r="B72" s="14" t="s">
        <v>74</v>
      </c>
      <c r="C72" s="15">
        <v>42885</v>
      </c>
      <c r="D72" s="13">
        <v>141000</v>
      </c>
      <c r="E72" s="20" t="s">
        <v>103</v>
      </c>
      <c r="F72" s="19">
        <v>1</v>
      </c>
      <c r="G72" s="19"/>
      <c r="H72" s="31">
        <v>141000</v>
      </c>
      <c r="I72" s="31"/>
      <c r="J72" s="31"/>
      <c r="K72" s="31"/>
      <c r="L72" s="31"/>
    </row>
    <row r="73" spans="1:12" ht="26.25" x14ac:dyDescent="0.25">
      <c r="A73" s="14">
        <v>87</v>
      </c>
      <c r="B73" s="14" t="s">
        <v>73</v>
      </c>
      <c r="C73" s="15">
        <v>42885</v>
      </c>
      <c r="D73" s="13">
        <v>438594.69</v>
      </c>
      <c r="E73" s="16" t="s">
        <v>96</v>
      </c>
      <c r="F73" s="19">
        <v>3</v>
      </c>
      <c r="G73" s="24">
        <v>347168.44</v>
      </c>
      <c r="H73" s="31"/>
      <c r="I73" s="31"/>
      <c r="J73" s="31">
        <v>438594.69</v>
      </c>
      <c r="K73" s="31">
        <v>347168.44</v>
      </c>
      <c r="L73" s="31"/>
    </row>
    <row r="74" spans="1:12" ht="26.25" x14ac:dyDescent="0.25">
      <c r="A74" s="14">
        <v>88</v>
      </c>
      <c r="B74" s="14" t="s">
        <v>76</v>
      </c>
      <c r="C74" s="15">
        <v>42887</v>
      </c>
      <c r="D74" s="13">
        <v>91930.11</v>
      </c>
      <c r="E74" s="16" t="s">
        <v>99</v>
      </c>
      <c r="F74" s="19">
        <v>3</v>
      </c>
      <c r="G74" s="24">
        <v>489462.48</v>
      </c>
      <c r="H74" s="31"/>
      <c r="I74" s="31"/>
      <c r="J74" s="31">
        <v>91930.11</v>
      </c>
      <c r="K74" s="31">
        <v>489462.48</v>
      </c>
      <c r="L74" s="31"/>
    </row>
    <row r="75" spans="1:12" ht="26.25" x14ac:dyDescent="0.25">
      <c r="A75" s="14">
        <v>89</v>
      </c>
      <c r="B75" s="14" t="s">
        <v>75</v>
      </c>
      <c r="C75" s="15">
        <v>42887</v>
      </c>
      <c r="D75" s="13">
        <v>974632.67</v>
      </c>
      <c r="E75" s="16" t="s">
        <v>99</v>
      </c>
      <c r="F75" s="19">
        <v>3</v>
      </c>
      <c r="G75" s="25" t="s">
        <v>115</v>
      </c>
      <c r="H75" s="31"/>
      <c r="I75" s="31"/>
      <c r="J75" s="31">
        <v>974632.67</v>
      </c>
      <c r="K75" s="31"/>
      <c r="L75" s="31"/>
    </row>
    <row r="76" spans="1:12" ht="26.25" x14ac:dyDescent="0.25">
      <c r="A76" s="14">
        <v>90</v>
      </c>
      <c r="B76" s="14" t="s">
        <v>77</v>
      </c>
      <c r="C76" s="15">
        <v>42887</v>
      </c>
      <c r="D76" s="13">
        <v>280603.42</v>
      </c>
      <c r="E76" s="16" t="s">
        <v>99</v>
      </c>
      <c r="F76" s="19">
        <v>3</v>
      </c>
      <c r="G76" s="25" t="s">
        <v>115</v>
      </c>
      <c r="H76" s="31"/>
      <c r="I76" s="31"/>
      <c r="J76" s="31">
        <v>280603.42</v>
      </c>
      <c r="K76" s="31"/>
      <c r="L76" s="31"/>
    </row>
    <row r="77" spans="1:12" ht="26.25" x14ac:dyDescent="0.25">
      <c r="A77" s="14">
        <v>91</v>
      </c>
      <c r="B77" s="14" t="s">
        <v>78</v>
      </c>
      <c r="C77" s="15">
        <v>42887</v>
      </c>
      <c r="D77" s="13">
        <v>1814095.67</v>
      </c>
      <c r="E77" s="16" t="s">
        <v>96</v>
      </c>
      <c r="F77" s="19">
        <v>3</v>
      </c>
      <c r="G77" s="25" t="s">
        <v>115</v>
      </c>
      <c r="H77" s="31"/>
      <c r="I77" s="31"/>
      <c r="J77" s="31">
        <v>1814095.67</v>
      </c>
      <c r="K77" s="31"/>
      <c r="L77" s="31"/>
    </row>
    <row r="78" spans="1:12" ht="26.25" x14ac:dyDescent="0.25">
      <c r="A78" s="14">
        <v>92</v>
      </c>
      <c r="B78" s="14" t="s">
        <v>79</v>
      </c>
      <c r="C78" s="15">
        <v>42887</v>
      </c>
      <c r="D78" s="13">
        <v>173756.71</v>
      </c>
      <c r="E78" s="16" t="s">
        <v>99</v>
      </c>
      <c r="F78" s="19">
        <v>3</v>
      </c>
      <c r="G78" s="25" t="s">
        <v>115</v>
      </c>
      <c r="H78" s="31"/>
      <c r="I78" s="31"/>
      <c r="J78" s="31">
        <v>173756.71</v>
      </c>
      <c r="K78" s="31"/>
      <c r="L78" s="31"/>
    </row>
    <row r="79" spans="1:12" ht="26.25" x14ac:dyDescent="0.25">
      <c r="A79" s="14">
        <v>93</v>
      </c>
      <c r="B79" s="14" t="s">
        <v>80</v>
      </c>
      <c r="C79" s="15">
        <v>42887</v>
      </c>
      <c r="D79" s="13">
        <v>164764.16</v>
      </c>
      <c r="E79" s="16" t="s">
        <v>99</v>
      </c>
      <c r="F79" s="19">
        <v>3</v>
      </c>
      <c r="G79" s="25" t="s">
        <v>115</v>
      </c>
      <c r="H79" s="31"/>
      <c r="I79" s="31"/>
      <c r="J79" s="31">
        <v>164764.16</v>
      </c>
      <c r="K79" s="31"/>
      <c r="L79" s="31"/>
    </row>
    <row r="80" spans="1:12" x14ac:dyDescent="0.25">
      <c r="A80" s="14">
        <v>94</v>
      </c>
      <c r="B80" s="14" t="s">
        <v>81</v>
      </c>
      <c r="C80" s="15">
        <v>42888</v>
      </c>
      <c r="D80" s="13">
        <v>119705</v>
      </c>
      <c r="E80" s="16" t="s">
        <v>96</v>
      </c>
      <c r="F80" s="19">
        <v>3</v>
      </c>
      <c r="G80" s="24">
        <v>7189.23</v>
      </c>
      <c r="H80" s="31"/>
      <c r="I80" s="31"/>
      <c r="J80" s="31">
        <v>119705</v>
      </c>
      <c r="K80" s="31">
        <v>7189.23</v>
      </c>
      <c r="L80" s="31"/>
    </row>
    <row r="81" spans="1:12" x14ac:dyDescent="0.25">
      <c r="A81" s="14">
        <v>95</v>
      </c>
      <c r="B81" s="14" t="s">
        <v>82</v>
      </c>
      <c r="C81" s="15">
        <v>42892</v>
      </c>
      <c r="D81" s="13">
        <v>609554.01</v>
      </c>
      <c r="E81" s="16" t="s">
        <v>96</v>
      </c>
      <c r="F81" s="19">
        <v>3</v>
      </c>
      <c r="G81" s="24">
        <v>69128</v>
      </c>
      <c r="H81" s="31"/>
      <c r="I81" s="31"/>
      <c r="J81" s="31">
        <v>609554.01</v>
      </c>
      <c r="K81" s="31">
        <v>69128</v>
      </c>
      <c r="L81" s="31"/>
    </row>
    <row r="82" spans="1:12" ht="26.25" x14ac:dyDescent="0.25">
      <c r="A82" s="14">
        <v>96</v>
      </c>
      <c r="B82" s="14" t="s">
        <v>83</v>
      </c>
      <c r="C82" s="15">
        <v>42892</v>
      </c>
      <c r="D82" s="13">
        <v>500761</v>
      </c>
      <c r="E82" s="16" t="s">
        <v>96</v>
      </c>
      <c r="F82" s="19">
        <v>3</v>
      </c>
      <c r="G82" s="24">
        <v>226422.44</v>
      </c>
      <c r="H82" s="31"/>
      <c r="I82" s="31"/>
      <c r="J82" s="31">
        <v>500761</v>
      </c>
      <c r="K82" s="31">
        <v>226422.44</v>
      </c>
      <c r="L82" s="31"/>
    </row>
    <row r="83" spans="1:12" x14ac:dyDescent="0.25">
      <c r="A83" s="14">
        <v>100</v>
      </c>
      <c r="B83" s="14" t="s">
        <v>84</v>
      </c>
      <c r="C83" s="15">
        <v>42894</v>
      </c>
      <c r="D83" s="13">
        <v>670165.5</v>
      </c>
      <c r="E83" s="16" t="s">
        <v>106</v>
      </c>
      <c r="F83" s="19">
        <v>2</v>
      </c>
      <c r="G83" s="19"/>
      <c r="H83" s="31"/>
      <c r="I83" s="31">
        <v>670165.5</v>
      </c>
      <c r="J83" s="31"/>
      <c r="K83" s="31"/>
      <c r="L83" s="31"/>
    </row>
    <row r="84" spans="1:12" x14ac:dyDescent="0.25">
      <c r="A84" s="14">
        <v>102</v>
      </c>
      <c r="B84" s="14" t="s">
        <v>85</v>
      </c>
      <c r="C84" s="15">
        <v>42899</v>
      </c>
      <c r="D84" s="13">
        <v>13384541.029999999</v>
      </c>
      <c r="E84" s="16" t="s">
        <v>106</v>
      </c>
      <c r="F84" s="19">
        <v>2</v>
      </c>
      <c r="G84" s="19"/>
      <c r="H84" s="31"/>
      <c r="I84" s="31">
        <v>13384541.029999999</v>
      </c>
      <c r="J84" s="31"/>
      <c r="K84" s="31"/>
      <c r="L84" s="31"/>
    </row>
    <row r="85" spans="1:12" x14ac:dyDescent="0.25">
      <c r="A85" s="14">
        <v>103</v>
      </c>
      <c r="B85" s="14" t="s">
        <v>86</v>
      </c>
      <c r="C85" s="15">
        <v>42899</v>
      </c>
      <c r="D85" s="13">
        <v>705225.59</v>
      </c>
      <c r="E85" s="16" t="s">
        <v>107</v>
      </c>
      <c r="F85" s="19">
        <v>3</v>
      </c>
      <c r="G85" s="24">
        <v>4398.96</v>
      </c>
      <c r="H85" s="31"/>
      <c r="I85" s="31"/>
      <c r="J85" s="31">
        <v>705225.59</v>
      </c>
      <c r="K85" s="31">
        <v>4398.96</v>
      </c>
      <c r="L85" s="31"/>
    </row>
    <row r="86" spans="1:12" ht="26.25" x14ac:dyDescent="0.25">
      <c r="A86" s="14">
        <v>104</v>
      </c>
      <c r="B86" s="14" t="s">
        <v>87</v>
      </c>
      <c r="C86" s="15">
        <v>42899</v>
      </c>
      <c r="D86" s="13">
        <v>27846.99</v>
      </c>
      <c r="E86" s="16" t="s">
        <v>99</v>
      </c>
      <c r="F86" s="19">
        <v>3</v>
      </c>
      <c r="G86" s="24">
        <v>134112.49</v>
      </c>
      <c r="H86" s="31"/>
      <c r="I86" s="31"/>
      <c r="J86" s="31">
        <v>27846.99</v>
      </c>
      <c r="K86" s="31">
        <v>134112.49</v>
      </c>
      <c r="L86" s="31"/>
    </row>
    <row r="87" spans="1:12" ht="26.25" x14ac:dyDescent="0.25">
      <c r="A87" s="14">
        <v>105</v>
      </c>
      <c r="B87" s="14" t="s">
        <v>88</v>
      </c>
      <c r="C87" s="15">
        <v>42899</v>
      </c>
      <c r="D87" s="13">
        <v>111631.7</v>
      </c>
      <c r="E87" s="16" t="s">
        <v>99</v>
      </c>
      <c r="F87" s="19">
        <v>3</v>
      </c>
      <c r="G87" s="25" t="s">
        <v>116</v>
      </c>
      <c r="H87" s="31"/>
      <c r="I87" s="31"/>
      <c r="J87" s="31">
        <v>111631.7</v>
      </c>
      <c r="K87" s="31"/>
      <c r="L87" s="31"/>
    </row>
    <row r="88" spans="1:12" ht="26.25" x14ac:dyDescent="0.25">
      <c r="A88" s="14">
        <v>106</v>
      </c>
      <c r="B88" s="14" t="s">
        <v>89</v>
      </c>
      <c r="C88" s="15">
        <v>42899</v>
      </c>
      <c r="D88" s="13">
        <v>27846.99</v>
      </c>
      <c r="E88" s="16" t="s">
        <v>99</v>
      </c>
      <c r="F88" s="19">
        <v>3</v>
      </c>
      <c r="G88" s="25" t="s">
        <v>116</v>
      </c>
      <c r="H88" s="31"/>
      <c r="I88" s="31"/>
      <c r="J88" s="31">
        <v>27846.99</v>
      </c>
      <c r="K88" s="31"/>
      <c r="L88" s="31"/>
    </row>
    <row r="89" spans="1:12" ht="26.25" x14ac:dyDescent="0.25">
      <c r="A89" s="14">
        <v>107</v>
      </c>
      <c r="B89" s="14" t="s">
        <v>90</v>
      </c>
      <c r="C89" s="15">
        <v>42899</v>
      </c>
      <c r="D89" s="13">
        <v>25940</v>
      </c>
      <c r="E89" s="16" t="s">
        <v>99</v>
      </c>
      <c r="F89" s="19">
        <v>3</v>
      </c>
      <c r="G89" s="25" t="s">
        <v>116</v>
      </c>
      <c r="H89" s="31"/>
      <c r="I89" s="31"/>
      <c r="J89" s="31">
        <v>25940</v>
      </c>
      <c r="K89" s="31"/>
      <c r="L89" s="31"/>
    </row>
    <row r="90" spans="1:12" ht="26.25" x14ac:dyDescent="0.25">
      <c r="A90" s="14">
        <v>108</v>
      </c>
      <c r="B90" s="14" t="s">
        <v>91</v>
      </c>
      <c r="C90" s="15">
        <v>42899</v>
      </c>
      <c r="D90" s="13">
        <v>47535.95</v>
      </c>
      <c r="E90" s="16" t="s">
        <v>99</v>
      </c>
      <c r="F90" s="19">
        <v>3</v>
      </c>
      <c r="G90" s="25" t="s">
        <v>116</v>
      </c>
      <c r="H90" s="31"/>
      <c r="I90" s="31"/>
      <c r="J90" s="31">
        <v>47535.95</v>
      </c>
      <c r="K90" s="31"/>
      <c r="L90" s="31"/>
    </row>
    <row r="91" spans="1:12" x14ac:dyDescent="0.25">
      <c r="A91" s="9">
        <v>110</v>
      </c>
      <c r="B91" s="9" t="s">
        <v>92</v>
      </c>
      <c r="C91" s="11">
        <v>42901</v>
      </c>
      <c r="D91" s="10">
        <v>1738833</v>
      </c>
      <c r="E91" s="16" t="s">
        <v>98</v>
      </c>
      <c r="F91" s="19">
        <v>2</v>
      </c>
      <c r="G91" s="19"/>
      <c r="H91" s="31"/>
      <c r="I91" s="31">
        <v>1738833</v>
      </c>
      <c r="J91" s="31"/>
      <c r="K91" s="31"/>
      <c r="L91" s="31"/>
    </row>
  </sheetData>
  <autoFilter ref="A4:G91"/>
  <mergeCells count="1">
    <mergeCell ref="E3:F3"/>
  </mergeCells>
  <printOptions horizontalCentered="1"/>
  <pageMargins left="0.25" right="0.25" top="0.44885416666666667" bottom="0.75" header="0.3" footer="0.3"/>
  <pageSetup scale="36" fitToHeight="0" orientation="portrait" r:id="rId1"/>
  <headerFooter>
    <oddHeader>&amp;C&amp;KFF0000Public Disclosure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Liens</vt:lpstr>
      <vt:lpstr>Liens!Print_Area</vt:lpstr>
    </vt:vector>
  </TitlesOfParts>
  <Company>Exponent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Troy Morgan</dc:creator>
  <cp:lastModifiedBy>Andrews, Joshua L.</cp:lastModifiedBy>
  <cp:lastPrinted>2017-08-28T19:47:51Z</cp:lastPrinted>
  <dcterms:created xsi:type="dcterms:W3CDTF">2017-05-29T18:57:02Z</dcterms:created>
  <dcterms:modified xsi:type="dcterms:W3CDTF">2017-08-31T01:03:35Z</dcterms:modified>
</cp:coreProperties>
</file>